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8410" windowHeight="14730"/>
  </bookViews>
  <sheets>
    <sheet name="2026-2028" sheetId="32" r:id="rId1"/>
  </sheets>
  <definedNames>
    <definedName name="_xlnm.Print_Titles" localSheetId="0">'2026-2028'!$2:$5</definedName>
    <definedName name="_xlnm.Print_Area" localSheetId="0">'2026-2028'!$A$1:$N$28</definedName>
  </definedNames>
  <calcPr calcId="145621"/>
</workbook>
</file>

<file path=xl/calcChain.xml><?xml version="1.0" encoding="utf-8"?>
<calcChain xmlns="http://schemas.openxmlformats.org/spreadsheetml/2006/main">
  <c r="E28" i="32" l="1"/>
  <c r="D28" i="32"/>
  <c r="C28" i="32"/>
  <c r="B28" i="32"/>
  <c r="I26" i="32"/>
  <c r="I23" i="32"/>
  <c r="I22" i="32"/>
  <c r="I20" i="32"/>
  <c r="I18" i="32"/>
  <c r="I13" i="32"/>
  <c r="I11" i="32"/>
  <c r="I8" i="32"/>
  <c r="I25" i="32"/>
  <c r="I21" i="32"/>
  <c r="I19" i="32"/>
  <c r="I17" i="32"/>
  <c r="I16" i="32"/>
  <c r="I15" i="32"/>
  <c r="I14" i="32"/>
  <c r="I12" i="32"/>
  <c r="I10" i="32"/>
  <c r="I9" i="32"/>
  <c r="I24" i="32"/>
  <c r="I7" i="32"/>
  <c r="L14" i="32" l="1"/>
  <c r="M14" i="32"/>
  <c r="J14" i="32"/>
  <c r="K14" i="32"/>
  <c r="M7" i="32"/>
  <c r="K7" i="32"/>
  <c r="L7" i="32"/>
  <c r="J7" i="32"/>
  <c r="N7" i="32" s="1"/>
  <c r="L9" i="32"/>
  <c r="J9" i="32"/>
  <c r="K9" i="32"/>
  <c r="M9" i="32"/>
  <c r="J12" i="32"/>
  <c r="L12" i="32"/>
  <c r="M12" i="32"/>
  <c r="K12" i="32"/>
  <c r="L15" i="32"/>
  <c r="M15" i="32"/>
  <c r="J15" i="32"/>
  <c r="K15" i="32"/>
  <c r="J17" i="32"/>
  <c r="M17" i="32"/>
  <c r="L17" i="32"/>
  <c r="K17" i="32"/>
  <c r="K8" i="32"/>
  <c r="M8" i="32"/>
  <c r="L8" i="32"/>
  <c r="J8" i="32"/>
  <c r="L23" i="32"/>
  <c r="M23" i="32"/>
  <c r="J23" i="32"/>
  <c r="K23" i="32"/>
  <c r="N23" i="32" s="1"/>
  <c r="J24" i="32"/>
  <c r="K24" i="32"/>
  <c r="L24" i="32"/>
  <c r="M24" i="32"/>
  <c r="K10" i="32"/>
  <c r="J10" i="32"/>
  <c r="L10" i="32"/>
  <c r="M10" i="32"/>
  <c r="M16" i="32"/>
  <c r="L16" i="32"/>
  <c r="K16" i="32"/>
  <c r="J16" i="32"/>
  <c r="N16" i="32" s="1"/>
  <c r="L19" i="32"/>
  <c r="M19" i="32"/>
  <c r="K19" i="32"/>
  <c r="J19" i="32"/>
  <c r="M21" i="32"/>
  <c r="K21" i="32"/>
  <c r="L21" i="32"/>
  <c r="J21" i="32"/>
  <c r="N21" i="32" s="1"/>
  <c r="L25" i="32"/>
  <c r="M25" i="32"/>
  <c r="K25" i="32"/>
  <c r="J25" i="32"/>
  <c r="J11" i="32"/>
  <c r="K11" i="32"/>
  <c r="L11" i="32"/>
  <c r="M11" i="32"/>
  <c r="J13" i="32"/>
  <c r="K13" i="32"/>
  <c r="L13" i="32"/>
  <c r="M13" i="32"/>
  <c r="K18" i="32"/>
  <c r="L18" i="32"/>
  <c r="M18" i="32"/>
  <c r="J18" i="32"/>
  <c r="K20" i="32"/>
  <c r="L20" i="32"/>
  <c r="J20" i="32"/>
  <c r="M20" i="32"/>
  <c r="L22" i="32"/>
  <c r="M22" i="32"/>
  <c r="J22" i="32"/>
  <c r="K22" i="32"/>
  <c r="L26" i="32"/>
  <c r="M26" i="32"/>
  <c r="J26" i="32"/>
  <c r="K26" i="32"/>
  <c r="N26" i="32"/>
  <c r="N25" i="32"/>
  <c r="N8" i="32"/>
  <c r="N22" i="32"/>
  <c r="N14" i="32"/>
  <c r="N9" i="32"/>
  <c r="N18" i="32" l="1"/>
  <c r="N15" i="32"/>
  <c r="N24" i="32"/>
  <c r="M28" i="32"/>
  <c r="L28" i="32"/>
  <c r="N19" i="32"/>
  <c r="N13" i="32"/>
  <c r="N20" i="32"/>
  <c r="N10" i="32"/>
  <c r="N17" i="32"/>
  <c r="K28" i="32"/>
  <c r="N12" i="32"/>
  <c r="N11" i="32"/>
  <c r="N28" i="32" s="1"/>
  <c r="J28" i="32"/>
</calcChain>
</file>

<file path=xl/sharedStrings.xml><?xml version="1.0" encoding="utf-8"?>
<sst xmlns="http://schemas.openxmlformats.org/spreadsheetml/2006/main" count="49" uniqueCount="38">
  <si>
    <t>Наименование муниципального образования</t>
  </si>
  <si>
    <t>Итого</t>
  </si>
  <si>
    <t>Единовре-менное денежное пособие       (гр.8*2),                                тыс.руб.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</si>
  <si>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</si>
  <si>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</si>
  <si>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</si>
  <si>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</si>
  <si>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</si>
  <si>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</si>
  <si>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</si>
  <si>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</si>
  <si>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</si>
  <si>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</si>
  <si>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</si>
  <si>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</si>
  <si>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</si>
  <si>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</si>
  <si>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</si>
  <si>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</si>
  <si>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</si>
  <si>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</si>
  <si>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</si>
  <si>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</si>
  <si>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Нераспределенный объем бюджетных асигнований</t>
  </si>
  <si>
    <r>
      <t xml:space="preserve">Количество выпускников муниципальных образовательных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            чел</t>
    </r>
  </si>
  <si>
    <r>
      <t xml:space="preserve">Количество  выпускников муниципальных образовательных организаций, находящихся (находившихся) под опекой (попечитель-ством) или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чел             </t>
    </r>
  </si>
  <si>
    <r>
      <t xml:space="preserve">Количество выпускников частных общеобразователь-ных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    чел.</t>
    </r>
  </si>
  <si>
    <r>
      <t xml:space="preserve">Количество выпускников частных общеобразователь-ных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    чел.</t>
    </r>
  </si>
  <si>
    <t>Размер денежной компенсации, выплачиваемой детям-сиротам, детям, оставшимся без попечения родителей, лицам из числа детей-сирот и детей, оставшихся без попечения родителей, являющимся выпускниками организаций, осуществля-ющих образовательную деятельность, вместо обеспечения их одеждой и обувью, тыс.руб.</t>
  </si>
  <si>
    <t>Размер денежной компенсации, выплачиваемой детям-сиротам, детям, оставшимся без попечения родителей, лицам из числа детей-сирот и детей, оставшихся без попечения родителей, являющимся выпускниками организаций, осуществля-ющих образовательную деятельность, вместо обеспечения их мягким инвентарем и оборудованием, тыс.руб.</t>
  </si>
  <si>
    <t>Величина 
прожи-точного минимума трудоспо-собного населения в Томской области, тыс.руб.</t>
  </si>
  <si>
    <r>
      <t xml:space="preserve">Размер субвенции на выплату денежной компенсации выпускникам  муниципальных образовательных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тыс.руб.</t>
    </r>
  </si>
  <si>
    <r>
      <t xml:space="preserve">Размер субвенции на выплату денежной компенсации выпускникам  муниципальных образовательных организаций, находящихся (находившихся) под опекой (попечитель-ством) или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тыс.руб.</t>
    </r>
  </si>
  <si>
    <r>
      <t xml:space="preserve">Размер субвенции на выплату денежной компенсации выпускникам  частных общеобразовательных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                             тыс.руб.</t>
    </r>
  </si>
  <si>
    <r>
      <t xml:space="preserve">Размер субвенции на выплату денежной компенсации выпускникам  частных общеобразовательных организаций, находящихся (находившихся) под опекой (попечитель-ством), в приемных семьях, </t>
    </r>
    <r>
      <rPr>
        <b/>
        <sz val="10"/>
        <rFont val="PT Astra Serif"/>
        <family val="1"/>
        <charset val="204"/>
      </rPr>
      <t>не продолжающих</t>
    </r>
    <r>
      <rPr>
        <sz val="10"/>
        <rFont val="PT Astra Serif"/>
        <family val="1"/>
        <charset val="204"/>
      </rPr>
      <t xml:space="preserve"> обучение по очной форме в образовательных организациях профессиональ-ного образования,                              тыс.руб.</t>
    </r>
  </si>
  <si>
    <t>Общий объем субвенции на 2026-2028 годы (ежегодно) (гр.10+гр.11+
+гр.12+гр.13),                                           тыс. руб.</t>
  </si>
  <si>
    <t>х</t>
  </si>
  <si>
    <t>Расчет распределения субвенций местным бюджетам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семьях, 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</si>
</sst>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р_."/>
    <numFmt numFmtId="165" formatCode="#,##0.000"/>
    <numFmt numFmtId="166" formatCode="0.000"/>
    <numFmt numFmtId="167" formatCode="_-* #,##0.0_р_._-;\-* #,##0.0_р_._-;_-* &quot;-&quot;??_р_._-;_-@_-"/>
    <numFmt numFmtId="168" formatCode="#,##0.0"/>
    <numFmt numFmtId="169" formatCode="#,##0.00_ ;\-#,##0.00\ "/>
    <numFmt numFmtId="170" formatCode="#,##0.0_ ;\-#,##0.0\ "/>
  </numFmts>
  <fonts count="12" x14ac:knownFonts="1">
    <font>
      <sz val="10"/>
      <name val="Arial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i/>
      <sz val="13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8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3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168" fontId="4" fillId="0" borderId="0" xfId="0" applyNumberFormat="1" applyFont="1" applyFill="1"/>
    <xf numFmtId="0" fontId="4" fillId="0" borderId="0" xfId="1" applyFont="1" applyFill="1"/>
    <xf numFmtId="168" fontId="4" fillId="0" borderId="0" xfId="1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center" wrapText="1"/>
    </xf>
    <xf numFmtId="170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="80" zoomScaleNormal="80" zoomScaleSheetLayoutView="90" zoomScalePageLayoutView="40" workbookViewId="0">
      <selection activeCell="Q1" sqref="Q1"/>
    </sheetView>
  </sheetViews>
  <sheetFormatPr defaultColWidth="9.140625" defaultRowHeight="16.5" x14ac:dyDescent="0.25"/>
  <cols>
    <col min="1" max="1" width="38.28515625" style="2" customWidth="1"/>
    <col min="2" max="2" width="17.42578125" style="2" customWidth="1"/>
    <col min="3" max="4" width="16.7109375" style="2" customWidth="1"/>
    <col min="5" max="5" width="17" style="2" customWidth="1"/>
    <col min="6" max="6" width="16" style="2" customWidth="1"/>
    <col min="7" max="7" width="16.140625" style="2" customWidth="1"/>
    <col min="8" max="8" width="10" style="2" customWidth="1"/>
    <col min="9" max="9" width="10.28515625" style="2" customWidth="1"/>
    <col min="10" max="10" width="17" style="2" customWidth="1"/>
    <col min="11" max="11" width="15.85546875" style="2" customWidth="1"/>
    <col min="12" max="12" width="17.28515625" style="2" customWidth="1"/>
    <col min="13" max="13" width="17.140625" style="2" customWidth="1"/>
    <col min="14" max="14" width="14.7109375" style="2" customWidth="1"/>
    <col min="15" max="16384" width="9.140625" style="2"/>
  </cols>
  <sheetData>
    <row r="1" spans="1:14" ht="124.5" customHeight="1" x14ac:dyDescent="0.25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1" customFormat="1" ht="12.75" customHeight="1" x14ac:dyDescent="0.25">
      <c r="A2" s="22" t="s">
        <v>0</v>
      </c>
      <c r="B2" s="22" t="s">
        <v>24</v>
      </c>
      <c r="C2" s="22" t="s">
        <v>25</v>
      </c>
      <c r="D2" s="22" t="s">
        <v>26</v>
      </c>
      <c r="E2" s="22" t="s">
        <v>27</v>
      </c>
      <c r="F2" s="22" t="s">
        <v>28</v>
      </c>
      <c r="G2" s="22" t="s">
        <v>29</v>
      </c>
      <c r="H2" s="22" t="s">
        <v>30</v>
      </c>
      <c r="I2" s="22" t="s">
        <v>2</v>
      </c>
      <c r="J2" s="22" t="s">
        <v>31</v>
      </c>
      <c r="K2" s="22" t="s">
        <v>32</v>
      </c>
      <c r="L2" s="22" t="s">
        <v>33</v>
      </c>
      <c r="M2" s="22" t="s">
        <v>34</v>
      </c>
      <c r="N2" s="22" t="s">
        <v>35</v>
      </c>
    </row>
    <row r="3" spans="1:14" s="1" customFormat="1" ht="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s="1" customFormat="1" ht="1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s="1" customFormat="1" ht="302.2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</row>
    <row r="7" spans="1:14" ht="31.5" x14ac:dyDescent="0.25">
      <c r="A7" s="19" t="s">
        <v>3</v>
      </c>
      <c r="B7" s="8">
        <v>4</v>
      </c>
      <c r="C7" s="8">
        <v>4</v>
      </c>
      <c r="D7" s="8">
        <v>0</v>
      </c>
      <c r="E7" s="8">
        <v>0</v>
      </c>
      <c r="F7" s="9">
        <v>23.388000000000002</v>
      </c>
      <c r="G7" s="9">
        <v>32.868000000000002</v>
      </c>
      <c r="H7" s="10">
        <v>20.382000000000001</v>
      </c>
      <c r="I7" s="12">
        <f>H7*2</f>
        <v>40.764000000000003</v>
      </c>
      <c r="J7" s="20">
        <f>B7*(F7+I7)</f>
        <v>256.608</v>
      </c>
      <c r="K7" s="20">
        <f>C7*(F7+G7+I7)</f>
        <v>388.08000000000004</v>
      </c>
      <c r="L7" s="20">
        <f>D7*(F7+I7)</f>
        <v>0</v>
      </c>
      <c r="M7" s="20">
        <f>E7*(F7+G7+I7)</f>
        <v>0</v>
      </c>
      <c r="N7" s="11">
        <f>ROUND(SUM(J7:M7),1)</f>
        <v>644.70000000000005</v>
      </c>
    </row>
    <row r="8" spans="1:14" ht="31.5" x14ac:dyDescent="0.25">
      <c r="A8" s="19" t="s">
        <v>4</v>
      </c>
      <c r="B8" s="8">
        <v>23</v>
      </c>
      <c r="C8" s="8">
        <v>1</v>
      </c>
      <c r="D8" s="8">
        <v>0</v>
      </c>
      <c r="E8" s="8">
        <v>0</v>
      </c>
      <c r="F8" s="9">
        <v>23.388000000000002</v>
      </c>
      <c r="G8" s="9">
        <v>32.868000000000002</v>
      </c>
      <c r="H8" s="10">
        <v>20.382000000000001</v>
      </c>
      <c r="I8" s="12">
        <f>H8*2</f>
        <v>40.764000000000003</v>
      </c>
      <c r="J8" s="20">
        <f>B8*(F8+I8)</f>
        <v>1475.4960000000001</v>
      </c>
      <c r="K8" s="20">
        <f>C8*(F8+G8+I8)</f>
        <v>97.02000000000001</v>
      </c>
      <c r="L8" s="20">
        <f>D8*(F8+I8)</f>
        <v>0</v>
      </c>
      <c r="M8" s="20">
        <f>E8*(F8+G8+I8)</f>
        <v>0</v>
      </c>
      <c r="N8" s="11">
        <f>ROUND(SUM(J8:M8),1)</f>
        <v>1572.5</v>
      </c>
    </row>
    <row r="9" spans="1:14" ht="31.5" x14ac:dyDescent="0.25">
      <c r="A9" s="19" t="s">
        <v>5</v>
      </c>
      <c r="B9" s="8">
        <v>17</v>
      </c>
      <c r="C9" s="8">
        <v>0</v>
      </c>
      <c r="D9" s="8">
        <v>0</v>
      </c>
      <c r="E9" s="8">
        <v>0</v>
      </c>
      <c r="F9" s="9">
        <v>23.388000000000002</v>
      </c>
      <c r="G9" s="9">
        <v>32.868000000000002</v>
      </c>
      <c r="H9" s="10">
        <v>20.382000000000001</v>
      </c>
      <c r="I9" s="12">
        <f t="shared" ref="I9:I26" si="0">H9*2</f>
        <v>40.764000000000003</v>
      </c>
      <c r="J9" s="20">
        <f t="shared" ref="J9:J26" si="1">B9*(F9+I9)</f>
        <v>1090.5840000000001</v>
      </c>
      <c r="K9" s="20">
        <f t="shared" ref="K9:K26" si="2">C9*(F9+G9+I9)</f>
        <v>0</v>
      </c>
      <c r="L9" s="20">
        <f t="shared" ref="L9:L26" si="3">D9*(F9+I9)</f>
        <v>0</v>
      </c>
      <c r="M9" s="20">
        <f t="shared" ref="M9:M26" si="4">E9*(F9+G9+I9)</f>
        <v>0</v>
      </c>
      <c r="N9" s="11">
        <f t="shared" ref="N9:N22" si="5">ROUND(SUM(J9:M9),1)</f>
        <v>1090.5999999999999</v>
      </c>
    </row>
    <row r="10" spans="1:14" ht="31.5" x14ac:dyDescent="0.25">
      <c r="A10" s="19" t="s">
        <v>6</v>
      </c>
      <c r="B10" s="8">
        <v>7</v>
      </c>
      <c r="C10" s="8">
        <v>1</v>
      </c>
      <c r="D10" s="8">
        <v>0</v>
      </c>
      <c r="E10" s="8">
        <v>0</v>
      </c>
      <c r="F10" s="9">
        <v>23.388000000000002</v>
      </c>
      <c r="G10" s="9">
        <v>32.868000000000002</v>
      </c>
      <c r="H10" s="10">
        <v>20.382000000000001</v>
      </c>
      <c r="I10" s="12">
        <f t="shared" si="0"/>
        <v>40.764000000000003</v>
      </c>
      <c r="J10" s="20">
        <f t="shared" si="1"/>
        <v>449.06400000000002</v>
      </c>
      <c r="K10" s="20">
        <f t="shared" si="2"/>
        <v>97.02000000000001</v>
      </c>
      <c r="L10" s="20">
        <f t="shared" si="3"/>
        <v>0</v>
      </c>
      <c r="M10" s="20">
        <f t="shared" si="4"/>
        <v>0</v>
      </c>
      <c r="N10" s="11">
        <f t="shared" si="5"/>
        <v>546.1</v>
      </c>
    </row>
    <row r="11" spans="1:14" ht="31.5" x14ac:dyDescent="0.25">
      <c r="A11" s="19" t="s">
        <v>7</v>
      </c>
      <c r="B11" s="8">
        <v>18</v>
      </c>
      <c r="C11" s="8">
        <v>1</v>
      </c>
      <c r="D11" s="8">
        <v>0</v>
      </c>
      <c r="E11" s="8">
        <v>0</v>
      </c>
      <c r="F11" s="9">
        <v>23.388000000000002</v>
      </c>
      <c r="G11" s="9">
        <v>32.868000000000002</v>
      </c>
      <c r="H11" s="10">
        <v>20.382000000000001</v>
      </c>
      <c r="I11" s="12">
        <f>H11*2</f>
        <v>40.764000000000003</v>
      </c>
      <c r="J11" s="20">
        <f>B11*(F11+I11)</f>
        <v>1154.7360000000001</v>
      </c>
      <c r="K11" s="20">
        <f>C11*(F11+G11+I11)</f>
        <v>97.02000000000001</v>
      </c>
      <c r="L11" s="20">
        <f>D11*(F11+I11)</f>
        <v>0</v>
      </c>
      <c r="M11" s="20">
        <f>E11*(F11+G11+I11)</f>
        <v>0</v>
      </c>
      <c r="N11" s="11">
        <f>ROUND(SUM(J11:M11),1)</f>
        <v>1251.8</v>
      </c>
    </row>
    <row r="12" spans="1:14" ht="31.5" x14ac:dyDescent="0.25">
      <c r="A12" s="19" t="s">
        <v>8</v>
      </c>
      <c r="B12" s="8">
        <v>7</v>
      </c>
      <c r="C12" s="8">
        <v>0</v>
      </c>
      <c r="D12" s="8">
        <v>0</v>
      </c>
      <c r="E12" s="8">
        <v>0</v>
      </c>
      <c r="F12" s="9">
        <v>23.388000000000002</v>
      </c>
      <c r="G12" s="9">
        <v>32.868000000000002</v>
      </c>
      <c r="H12" s="10">
        <v>20.382000000000001</v>
      </c>
      <c r="I12" s="12">
        <f t="shared" si="0"/>
        <v>40.764000000000003</v>
      </c>
      <c r="J12" s="20">
        <f t="shared" si="1"/>
        <v>449.06400000000002</v>
      </c>
      <c r="K12" s="20">
        <f t="shared" si="2"/>
        <v>0</v>
      </c>
      <c r="L12" s="20">
        <f t="shared" si="3"/>
        <v>0</v>
      </c>
      <c r="M12" s="20">
        <f t="shared" si="4"/>
        <v>0</v>
      </c>
      <c r="N12" s="11">
        <f t="shared" si="5"/>
        <v>449.1</v>
      </c>
    </row>
    <row r="13" spans="1:14" ht="31.5" x14ac:dyDescent="0.25">
      <c r="A13" s="19" t="s">
        <v>9</v>
      </c>
      <c r="B13" s="8">
        <v>13</v>
      </c>
      <c r="C13" s="8">
        <v>1</v>
      </c>
      <c r="D13" s="8">
        <v>0</v>
      </c>
      <c r="E13" s="8">
        <v>0</v>
      </c>
      <c r="F13" s="9">
        <v>23.388000000000002</v>
      </c>
      <c r="G13" s="9">
        <v>32.868000000000002</v>
      </c>
      <c r="H13" s="10">
        <v>20.382000000000001</v>
      </c>
      <c r="I13" s="12">
        <f>H13*2</f>
        <v>40.764000000000003</v>
      </c>
      <c r="J13" s="20">
        <f>B13*(F13+I13)</f>
        <v>833.976</v>
      </c>
      <c r="K13" s="20">
        <f>C13*(F13+G13+I13)</f>
        <v>97.02000000000001</v>
      </c>
      <c r="L13" s="20">
        <f>D13*(F13+I13)</f>
        <v>0</v>
      </c>
      <c r="M13" s="20">
        <f>E13*(F13+G13+I13)</f>
        <v>0</v>
      </c>
      <c r="N13" s="11">
        <f>ROUND(SUM(J13:M13),1)</f>
        <v>931</v>
      </c>
    </row>
    <row r="14" spans="1:14" ht="31.5" x14ac:dyDescent="0.25">
      <c r="A14" s="19" t="s">
        <v>10</v>
      </c>
      <c r="B14" s="8">
        <v>21</v>
      </c>
      <c r="C14" s="8">
        <v>5</v>
      </c>
      <c r="D14" s="8">
        <v>0</v>
      </c>
      <c r="E14" s="8">
        <v>0</v>
      </c>
      <c r="F14" s="9">
        <v>23.388000000000002</v>
      </c>
      <c r="G14" s="9">
        <v>32.868000000000002</v>
      </c>
      <c r="H14" s="10">
        <v>20.382000000000001</v>
      </c>
      <c r="I14" s="12">
        <f t="shared" si="0"/>
        <v>40.764000000000003</v>
      </c>
      <c r="J14" s="20">
        <f t="shared" si="1"/>
        <v>1347.192</v>
      </c>
      <c r="K14" s="20">
        <f t="shared" si="2"/>
        <v>485.1</v>
      </c>
      <c r="L14" s="20">
        <f t="shared" si="3"/>
        <v>0</v>
      </c>
      <c r="M14" s="20">
        <f t="shared" si="4"/>
        <v>0</v>
      </c>
      <c r="N14" s="11">
        <f>ROUND(SUM(J14:M14),1)</f>
        <v>1832.3</v>
      </c>
    </row>
    <row r="15" spans="1:14" ht="31.5" x14ac:dyDescent="0.25">
      <c r="A15" s="19" t="s">
        <v>11</v>
      </c>
      <c r="B15" s="8">
        <v>12</v>
      </c>
      <c r="C15" s="8">
        <v>0</v>
      </c>
      <c r="D15" s="8">
        <v>0</v>
      </c>
      <c r="E15" s="8">
        <v>0</v>
      </c>
      <c r="F15" s="9">
        <v>23.388000000000002</v>
      </c>
      <c r="G15" s="9">
        <v>32.868000000000002</v>
      </c>
      <c r="H15" s="10">
        <v>20.382000000000001</v>
      </c>
      <c r="I15" s="12">
        <f t="shared" si="0"/>
        <v>40.764000000000003</v>
      </c>
      <c r="J15" s="20">
        <f t="shared" si="1"/>
        <v>769.82400000000007</v>
      </c>
      <c r="K15" s="20">
        <f t="shared" si="2"/>
        <v>0</v>
      </c>
      <c r="L15" s="20">
        <f t="shared" si="3"/>
        <v>0</v>
      </c>
      <c r="M15" s="20">
        <f t="shared" si="4"/>
        <v>0</v>
      </c>
      <c r="N15" s="11">
        <f t="shared" si="5"/>
        <v>769.8</v>
      </c>
    </row>
    <row r="16" spans="1:14" ht="31.5" x14ac:dyDescent="0.25">
      <c r="A16" s="19" t="s">
        <v>12</v>
      </c>
      <c r="B16" s="8">
        <v>15</v>
      </c>
      <c r="C16" s="8">
        <v>4</v>
      </c>
      <c r="D16" s="8">
        <v>0</v>
      </c>
      <c r="E16" s="8">
        <v>0</v>
      </c>
      <c r="F16" s="9">
        <v>23.388000000000002</v>
      </c>
      <c r="G16" s="9">
        <v>32.868000000000002</v>
      </c>
      <c r="H16" s="10">
        <v>20.382000000000001</v>
      </c>
      <c r="I16" s="12">
        <f t="shared" si="0"/>
        <v>40.764000000000003</v>
      </c>
      <c r="J16" s="20">
        <f t="shared" si="1"/>
        <v>962.28</v>
      </c>
      <c r="K16" s="20">
        <f t="shared" si="2"/>
        <v>388.08000000000004</v>
      </c>
      <c r="L16" s="20">
        <f t="shared" si="3"/>
        <v>0</v>
      </c>
      <c r="M16" s="20">
        <f t="shared" si="4"/>
        <v>0</v>
      </c>
      <c r="N16" s="11">
        <f t="shared" si="5"/>
        <v>1350.4</v>
      </c>
    </row>
    <row r="17" spans="1:14" ht="31.5" x14ac:dyDescent="0.25">
      <c r="A17" s="19" t="s">
        <v>13</v>
      </c>
      <c r="B17" s="8">
        <v>11</v>
      </c>
      <c r="C17" s="8">
        <v>0</v>
      </c>
      <c r="D17" s="8">
        <v>0</v>
      </c>
      <c r="E17" s="8">
        <v>0</v>
      </c>
      <c r="F17" s="9">
        <v>23.388000000000002</v>
      </c>
      <c r="G17" s="9">
        <v>32.868000000000002</v>
      </c>
      <c r="H17" s="10">
        <v>20.382000000000001</v>
      </c>
      <c r="I17" s="12">
        <f t="shared" si="0"/>
        <v>40.764000000000003</v>
      </c>
      <c r="J17" s="20">
        <f t="shared" si="1"/>
        <v>705.67200000000003</v>
      </c>
      <c r="K17" s="20">
        <f t="shared" si="2"/>
        <v>0</v>
      </c>
      <c r="L17" s="20">
        <f t="shared" si="3"/>
        <v>0</v>
      </c>
      <c r="M17" s="20">
        <f t="shared" si="4"/>
        <v>0</v>
      </c>
      <c r="N17" s="11">
        <f t="shared" si="5"/>
        <v>705.7</v>
      </c>
    </row>
    <row r="18" spans="1:14" ht="31.5" x14ac:dyDescent="0.25">
      <c r="A18" s="19" t="s">
        <v>14</v>
      </c>
      <c r="B18" s="8">
        <v>6</v>
      </c>
      <c r="C18" s="8">
        <v>0</v>
      </c>
      <c r="D18" s="8">
        <v>0</v>
      </c>
      <c r="E18" s="8">
        <v>0</v>
      </c>
      <c r="F18" s="9">
        <v>23.388000000000002</v>
      </c>
      <c r="G18" s="9">
        <v>32.868000000000002</v>
      </c>
      <c r="H18" s="10">
        <v>20.382000000000001</v>
      </c>
      <c r="I18" s="12">
        <f>H18*2</f>
        <v>40.764000000000003</v>
      </c>
      <c r="J18" s="20">
        <f>B18*(F18+I18)</f>
        <v>384.91200000000003</v>
      </c>
      <c r="K18" s="20">
        <f>C18*(F18+G18+I18)</f>
        <v>0</v>
      </c>
      <c r="L18" s="20">
        <f>D18*(F18+I18)</f>
        <v>0</v>
      </c>
      <c r="M18" s="20">
        <f>E18*(F18+G18+I18)</f>
        <v>0</v>
      </c>
      <c r="N18" s="11">
        <f>ROUND(SUM(J18:M18),1)</f>
        <v>384.9</v>
      </c>
    </row>
    <row r="19" spans="1:14" ht="31.5" x14ac:dyDescent="0.25">
      <c r="A19" s="19" t="s">
        <v>15</v>
      </c>
      <c r="B19" s="8">
        <v>15</v>
      </c>
      <c r="C19" s="8">
        <v>1</v>
      </c>
      <c r="D19" s="8">
        <v>0</v>
      </c>
      <c r="E19" s="8">
        <v>0</v>
      </c>
      <c r="F19" s="9">
        <v>23.388000000000002</v>
      </c>
      <c r="G19" s="9">
        <v>32.868000000000002</v>
      </c>
      <c r="H19" s="10">
        <v>20.382000000000001</v>
      </c>
      <c r="I19" s="12">
        <f t="shared" si="0"/>
        <v>40.764000000000003</v>
      </c>
      <c r="J19" s="20">
        <f t="shared" si="1"/>
        <v>962.28</v>
      </c>
      <c r="K19" s="20">
        <f t="shared" si="2"/>
        <v>97.02000000000001</v>
      </c>
      <c r="L19" s="20">
        <f t="shared" si="3"/>
        <v>0</v>
      </c>
      <c r="M19" s="20">
        <f t="shared" si="4"/>
        <v>0</v>
      </c>
      <c r="N19" s="11">
        <f t="shared" si="5"/>
        <v>1059.3</v>
      </c>
    </row>
    <row r="20" spans="1:14" ht="31.5" x14ac:dyDescent="0.25">
      <c r="A20" s="19" t="s">
        <v>16</v>
      </c>
      <c r="B20" s="8">
        <v>30</v>
      </c>
      <c r="C20" s="8">
        <v>0</v>
      </c>
      <c r="D20" s="8">
        <v>0</v>
      </c>
      <c r="E20" s="8">
        <v>0</v>
      </c>
      <c r="F20" s="9">
        <v>23.388000000000002</v>
      </c>
      <c r="G20" s="9">
        <v>32.868000000000002</v>
      </c>
      <c r="H20" s="10">
        <v>20.382000000000001</v>
      </c>
      <c r="I20" s="12">
        <f>H20*2</f>
        <v>40.764000000000003</v>
      </c>
      <c r="J20" s="20">
        <f>B20*(F20+I20)</f>
        <v>1924.56</v>
      </c>
      <c r="K20" s="20">
        <f>C20*(F20+G20+I20)</f>
        <v>0</v>
      </c>
      <c r="L20" s="20">
        <f>D20*(F20+I20)</f>
        <v>0</v>
      </c>
      <c r="M20" s="20">
        <f>E20*(F20+G20+I20)</f>
        <v>0</v>
      </c>
      <c r="N20" s="11">
        <f>ROUND(SUM(J20:M20),1)</f>
        <v>1924.6</v>
      </c>
    </row>
    <row r="21" spans="1:14" ht="31.5" x14ac:dyDescent="0.25">
      <c r="A21" s="19" t="s">
        <v>17</v>
      </c>
      <c r="B21" s="8">
        <v>13</v>
      </c>
      <c r="C21" s="8">
        <v>1</v>
      </c>
      <c r="D21" s="8">
        <v>0</v>
      </c>
      <c r="E21" s="8">
        <v>0</v>
      </c>
      <c r="F21" s="9">
        <v>23.388000000000002</v>
      </c>
      <c r="G21" s="9">
        <v>32.868000000000002</v>
      </c>
      <c r="H21" s="10">
        <v>20.382000000000001</v>
      </c>
      <c r="I21" s="12">
        <f>H21*2</f>
        <v>40.764000000000003</v>
      </c>
      <c r="J21" s="20">
        <f t="shared" si="1"/>
        <v>833.976</v>
      </c>
      <c r="K21" s="20">
        <f t="shared" si="2"/>
        <v>97.02000000000001</v>
      </c>
      <c r="L21" s="20">
        <f t="shared" si="3"/>
        <v>0</v>
      </c>
      <c r="M21" s="20">
        <f t="shared" si="4"/>
        <v>0</v>
      </c>
      <c r="N21" s="11">
        <f t="shared" si="5"/>
        <v>931</v>
      </c>
    </row>
    <row r="22" spans="1:14" ht="31.5" x14ac:dyDescent="0.25">
      <c r="A22" s="19" t="s">
        <v>18</v>
      </c>
      <c r="B22" s="8">
        <v>20</v>
      </c>
      <c r="C22" s="8">
        <v>2</v>
      </c>
      <c r="D22" s="8">
        <v>0</v>
      </c>
      <c r="E22" s="8">
        <v>0</v>
      </c>
      <c r="F22" s="9">
        <v>23.388000000000002</v>
      </c>
      <c r="G22" s="9">
        <v>32.868000000000002</v>
      </c>
      <c r="H22" s="10">
        <v>20.382000000000001</v>
      </c>
      <c r="I22" s="12">
        <f t="shared" si="0"/>
        <v>40.764000000000003</v>
      </c>
      <c r="J22" s="20">
        <f t="shared" si="1"/>
        <v>1283.04</v>
      </c>
      <c r="K22" s="20">
        <f t="shared" si="2"/>
        <v>194.04000000000002</v>
      </c>
      <c r="L22" s="20">
        <f t="shared" si="3"/>
        <v>0</v>
      </c>
      <c r="M22" s="20">
        <f t="shared" si="4"/>
        <v>0</v>
      </c>
      <c r="N22" s="11">
        <f t="shared" si="5"/>
        <v>1477.1</v>
      </c>
    </row>
    <row r="23" spans="1:14" x14ac:dyDescent="0.25">
      <c r="A23" s="19" t="s">
        <v>19</v>
      </c>
      <c r="B23" s="8">
        <v>128</v>
      </c>
      <c r="C23" s="8">
        <v>0</v>
      </c>
      <c r="D23" s="8">
        <v>3</v>
      </c>
      <c r="E23" s="8">
        <v>0</v>
      </c>
      <c r="F23" s="9">
        <v>23.388000000000002</v>
      </c>
      <c r="G23" s="9">
        <v>32.868000000000002</v>
      </c>
      <c r="H23" s="10">
        <v>20.382000000000001</v>
      </c>
      <c r="I23" s="12">
        <f t="shared" si="0"/>
        <v>40.764000000000003</v>
      </c>
      <c r="J23" s="20">
        <f t="shared" si="1"/>
        <v>8211.4560000000001</v>
      </c>
      <c r="K23" s="20">
        <f t="shared" si="2"/>
        <v>0</v>
      </c>
      <c r="L23" s="20">
        <f t="shared" si="3"/>
        <v>192.45600000000002</v>
      </c>
      <c r="M23" s="20">
        <f t="shared" si="4"/>
        <v>0</v>
      </c>
      <c r="N23" s="11">
        <f>ROUND(SUM(J23:M23),1)</f>
        <v>8403.9</v>
      </c>
    </row>
    <row r="24" spans="1:14" ht="31.5" x14ac:dyDescent="0.25">
      <c r="A24" s="19" t="s">
        <v>20</v>
      </c>
      <c r="B24" s="8">
        <v>12</v>
      </c>
      <c r="C24" s="8">
        <v>3</v>
      </c>
      <c r="D24" s="8">
        <v>0</v>
      </c>
      <c r="E24" s="8">
        <v>0</v>
      </c>
      <c r="F24" s="9">
        <v>23.388000000000002</v>
      </c>
      <c r="G24" s="9">
        <v>32.868000000000002</v>
      </c>
      <c r="H24" s="10">
        <v>20.382000000000001</v>
      </c>
      <c r="I24" s="12">
        <f>H24*2</f>
        <v>40.764000000000003</v>
      </c>
      <c r="J24" s="20">
        <f>B24*(F24+I24)</f>
        <v>769.82400000000007</v>
      </c>
      <c r="K24" s="20">
        <f>C24*(F24+G24+I24)</f>
        <v>291.06000000000006</v>
      </c>
      <c r="L24" s="20">
        <f>D24*(F24+I24)</f>
        <v>0</v>
      </c>
      <c r="M24" s="20">
        <f>E24*(F24+G24+I24)</f>
        <v>0</v>
      </c>
      <c r="N24" s="11">
        <f>ROUND(SUM(J24:M24),1)</f>
        <v>1060.9000000000001</v>
      </c>
    </row>
    <row r="25" spans="1:14" ht="31.5" x14ac:dyDescent="0.25">
      <c r="A25" s="19" t="s">
        <v>21</v>
      </c>
      <c r="B25" s="8">
        <v>1</v>
      </c>
      <c r="C25" s="8">
        <v>0</v>
      </c>
      <c r="D25" s="8">
        <v>0</v>
      </c>
      <c r="E25" s="8">
        <v>0</v>
      </c>
      <c r="F25" s="9">
        <v>23.388000000000002</v>
      </c>
      <c r="G25" s="9">
        <v>32.868000000000002</v>
      </c>
      <c r="H25" s="10">
        <v>20.382000000000001</v>
      </c>
      <c r="I25" s="12">
        <f>H25*2</f>
        <v>40.764000000000003</v>
      </c>
      <c r="J25" s="20">
        <f>B25*(F25+I25)</f>
        <v>64.152000000000001</v>
      </c>
      <c r="K25" s="20">
        <f>C25*(F25+G25+I25)</f>
        <v>0</v>
      </c>
      <c r="L25" s="20">
        <f>D25*(F25+I25)</f>
        <v>0</v>
      </c>
      <c r="M25" s="20">
        <f>E25*(F25+G25+I25)</f>
        <v>0</v>
      </c>
      <c r="N25" s="11">
        <f>ROUND(SUM(J25:M25),1)</f>
        <v>64.2</v>
      </c>
    </row>
    <row r="26" spans="1:14" ht="63" x14ac:dyDescent="0.25">
      <c r="A26" s="19" t="s">
        <v>22</v>
      </c>
      <c r="B26" s="8">
        <v>29</v>
      </c>
      <c r="C26" s="8">
        <v>2</v>
      </c>
      <c r="D26" s="8">
        <v>0</v>
      </c>
      <c r="E26" s="8">
        <v>0</v>
      </c>
      <c r="F26" s="9">
        <v>23.388000000000002</v>
      </c>
      <c r="G26" s="9">
        <v>32.868000000000002</v>
      </c>
      <c r="H26" s="10">
        <v>20.382000000000001</v>
      </c>
      <c r="I26" s="12">
        <f t="shared" si="0"/>
        <v>40.764000000000003</v>
      </c>
      <c r="J26" s="20">
        <f t="shared" si="1"/>
        <v>1860.4080000000001</v>
      </c>
      <c r="K26" s="20">
        <f t="shared" si="2"/>
        <v>194.04000000000002</v>
      </c>
      <c r="L26" s="20">
        <f t="shared" si="3"/>
        <v>0</v>
      </c>
      <c r="M26" s="20">
        <f t="shared" si="4"/>
        <v>0</v>
      </c>
      <c r="N26" s="11">
        <f>ROUND(SUM(J26:M26),1)</f>
        <v>2054.4</v>
      </c>
    </row>
    <row r="27" spans="1:14" ht="31.5" x14ac:dyDescent="0.25">
      <c r="A27" s="19" t="s">
        <v>23</v>
      </c>
      <c r="B27" s="8" t="s">
        <v>36</v>
      </c>
      <c r="C27" s="8" t="s">
        <v>36</v>
      </c>
      <c r="D27" s="8" t="s">
        <v>36</v>
      </c>
      <c r="E27" s="8" t="s">
        <v>36</v>
      </c>
      <c r="F27" s="8" t="s">
        <v>36</v>
      </c>
      <c r="G27" s="8" t="s">
        <v>36</v>
      </c>
      <c r="H27" s="8" t="s">
        <v>36</v>
      </c>
      <c r="I27" s="8" t="s">
        <v>36</v>
      </c>
      <c r="J27" s="8" t="s">
        <v>36</v>
      </c>
      <c r="K27" s="8" t="s">
        <v>36</v>
      </c>
      <c r="L27" s="8" t="s">
        <v>36</v>
      </c>
      <c r="M27" s="8" t="s">
        <v>36</v>
      </c>
      <c r="N27" s="11">
        <v>26.9</v>
      </c>
    </row>
    <row r="28" spans="1:14" ht="18.75" customHeight="1" x14ac:dyDescent="0.25">
      <c r="A28" s="18" t="s">
        <v>1</v>
      </c>
      <c r="B28" s="13">
        <f>B7+B24+B9+B10+B12+B14+B15+B16+B17+B19+B21+B25+B8+B11+B13+B18+B20+B22+B23+B26</f>
        <v>402</v>
      </c>
      <c r="C28" s="13">
        <f>C7+C24+C9+C10+C12+C14+C15+C16+C17+C19+C21+C25+C8+C11+C13+C18+C20+C22+C23+C26</f>
        <v>26</v>
      </c>
      <c r="D28" s="13">
        <f>D7+D24+D9+D10+D12+D14+D15+D16+D17+D19+D21+D25+D8+D11+D13+D18+D20+D22+D23+D26</f>
        <v>3</v>
      </c>
      <c r="E28" s="13">
        <f>E7+E24+E9+E10+E12+E14+E15+E16+E17+E19+E21+E25+E8+E11+E13+E18+E20+E22+E23+E26</f>
        <v>0</v>
      </c>
      <c r="F28" s="13"/>
      <c r="G28" s="13"/>
      <c r="H28" s="13"/>
      <c r="I28" s="14"/>
      <c r="J28" s="15">
        <f>J7+J24+J9+J10+J12+J14+J15+J16+J17+J19+J21+J25+J8+J11+J13+J18+J20+J22+J23+J26</f>
        <v>25789.104000000003</v>
      </c>
      <c r="K28" s="15">
        <f>K7+K24+K9+K10+K12+K14+K15+K16+K17+K19+K21+K25+K8+K11+K13+K18+K20+K22+K23+K26</f>
        <v>2522.52</v>
      </c>
      <c r="L28" s="16">
        <f>L7+L24+L9+L10+L12+L14+L15+L16+L17+L19+L21+L25+L8+L11+L13+L18+L20+L22+L23+L26</f>
        <v>192.45600000000002</v>
      </c>
      <c r="M28" s="16">
        <f>M7+M24+M9+M10+M12+M14+M15+M16+M17+M19+M21+M25+M8+M11+M13+M18+M20+M22+M23+M26</f>
        <v>0</v>
      </c>
      <c r="N28" s="17">
        <f>N7+N24+N9+N10+N12+N14+N15+N16+N17+N19+N21+N25+N8+N11+N13+N18+N20+N22+N23+N26+N27</f>
        <v>28531.199999999997</v>
      </c>
    </row>
    <row r="29" spans="1:14" ht="15.75" customHeight="1" x14ac:dyDescent="0.25"/>
    <row r="31" spans="1:14" x14ac:dyDescent="0.25">
      <c r="A31" s="3"/>
    </row>
    <row r="32" spans="1:14" x14ac:dyDescent="0.25">
      <c r="N32" s="4"/>
    </row>
    <row r="33" spans="14:14" x14ac:dyDescent="0.25">
      <c r="N33" s="4"/>
    </row>
    <row r="34" spans="14:14" x14ac:dyDescent="0.25">
      <c r="N34" s="4"/>
    </row>
    <row r="35" spans="14:14" s="5" customFormat="1" x14ac:dyDescent="0.25"/>
    <row r="36" spans="14:14" s="5" customFormat="1" x14ac:dyDescent="0.25">
      <c r="N36" s="6"/>
    </row>
    <row r="37" spans="14:14" s="5" customFormat="1" x14ac:dyDescent="0.25"/>
    <row r="38" spans="14:14" s="5" customFormat="1" x14ac:dyDescent="0.25"/>
  </sheetData>
  <mergeCells count="15">
    <mergeCell ref="A1:N1"/>
    <mergeCell ref="A2:A5"/>
    <mergeCell ref="B2:B5"/>
    <mergeCell ref="C2:C5"/>
    <mergeCell ref="D2:D5"/>
    <mergeCell ref="E2:E5"/>
    <mergeCell ref="F2:F5"/>
    <mergeCell ref="M2:M5"/>
    <mergeCell ref="N2:N5"/>
    <mergeCell ref="G2:G5"/>
    <mergeCell ref="H2:H5"/>
    <mergeCell ref="I2:I5"/>
    <mergeCell ref="J2:J5"/>
    <mergeCell ref="K2:K5"/>
    <mergeCell ref="L2:L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58" firstPageNumber="173" fitToHeight="2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Якубович Оксана Анатольевна (yoa)</cp:lastModifiedBy>
  <cp:lastPrinted>2025-09-23T08:35:50Z</cp:lastPrinted>
  <dcterms:created xsi:type="dcterms:W3CDTF">1996-10-08T23:32:33Z</dcterms:created>
  <dcterms:modified xsi:type="dcterms:W3CDTF">2025-09-23T08:35:55Z</dcterms:modified>
</cp:coreProperties>
</file>